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na.pilarska\Desktop\ZUL na 2024\PRZETARG\Zał. nr 1 - Formularz oferty\"/>
    </mc:Choice>
  </mc:AlternateContent>
  <xr:revisionPtr revIDLastSave="0" documentId="13_ncr:1_{CA461966-4072-4844-8754-2D8AA00E12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103" i="1" l="1"/>
  <c r="K103" i="1" s="1"/>
  <c r="L103" i="1" s="1"/>
  <c r="K102" i="1"/>
  <c r="L102" i="1" s="1"/>
  <c r="I102" i="1"/>
  <c r="I101" i="1"/>
  <c r="K101" i="1" s="1"/>
  <c r="I100" i="1"/>
  <c r="L99" i="1"/>
  <c r="K99" i="1"/>
  <c r="I99" i="1"/>
  <c r="K98" i="1"/>
  <c r="L98" i="1" s="1"/>
  <c r="I98" i="1"/>
  <c r="I97" i="1"/>
  <c r="K97" i="1" s="1"/>
  <c r="I96" i="1"/>
  <c r="I95" i="1"/>
  <c r="K95" i="1" s="1"/>
  <c r="L95" i="1" s="1"/>
  <c r="K94" i="1"/>
  <c r="L94" i="1" s="1"/>
  <c r="I94" i="1"/>
  <c r="I93" i="1"/>
  <c r="I92" i="1"/>
  <c r="I91" i="1"/>
  <c r="K91" i="1" s="1"/>
  <c r="L91" i="1" s="1"/>
  <c r="K90" i="1"/>
  <c r="L90" i="1" s="1"/>
  <c r="I90" i="1"/>
  <c r="I89" i="1"/>
  <c r="I88" i="1"/>
  <c r="L87" i="1"/>
  <c r="K87" i="1"/>
  <c r="I87" i="1"/>
  <c r="K86" i="1"/>
  <c r="L86" i="1" s="1"/>
  <c r="I86" i="1"/>
  <c r="I85" i="1"/>
  <c r="K85" i="1" s="1"/>
  <c r="I84" i="1"/>
  <c r="L83" i="1"/>
  <c r="K83" i="1"/>
  <c r="I83" i="1"/>
  <c r="K82" i="1"/>
  <c r="L82" i="1" s="1"/>
  <c r="I82" i="1"/>
  <c r="I81" i="1"/>
  <c r="K81" i="1" s="1"/>
  <c r="I80" i="1"/>
  <c r="I79" i="1"/>
  <c r="K79" i="1" s="1"/>
  <c r="L79" i="1" s="1"/>
  <c r="K78" i="1"/>
  <c r="L78" i="1" s="1"/>
  <c r="I78" i="1"/>
  <c r="I77" i="1"/>
  <c r="K77" i="1" s="1"/>
  <c r="I76" i="1"/>
  <c r="L75" i="1"/>
  <c r="K75" i="1"/>
  <c r="I75" i="1"/>
  <c r="K74" i="1"/>
  <c r="L74" i="1" s="1"/>
  <c r="I74" i="1"/>
  <c r="I73" i="1"/>
  <c r="K73" i="1" s="1"/>
  <c r="I72" i="1"/>
  <c r="I71" i="1"/>
  <c r="K71" i="1" s="1"/>
  <c r="L71" i="1" s="1"/>
  <c r="K70" i="1"/>
  <c r="L70" i="1" s="1"/>
  <c r="I70" i="1"/>
  <c r="I69" i="1"/>
  <c r="I68" i="1"/>
  <c r="I67" i="1"/>
  <c r="K67" i="1" s="1"/>
  <c r="L67" i="1" s="1"/>
  <c r="K66" i="1"/>
  <c r="L66" i="1" s="1"/>
  <c r="I66" i="1"/>
  <c r="I65" i="1"/>
  <c r="I64" i="1"/>
  <c r="I63" i="1"/>
  <c r="K63" i="1" s="1"/>
  <c r="L63" i="1" s="1"/>
  <c r="K62" i="1"/>
  <c r="L62" i="1" s="1"/>
  <c r="I62" i="1"/>
  <c r="I61" i="1"/>
  <c r="I60" i="1"/>
  <c r="I59" i="1"/>
  <c r="K59" i="1" s="1"/>
  <c r="L59" i="1" s="1"/>
  <c r="K58" i="1"/>
  <c r="L58" i="1" s="1"/>
  <c r="I58" i="1"/>
  <c r="I57" i="1"/>
  <c r="I56" i="1"/>
  <c r="I55" i="1"/>
  <c r="K55" i="1" s="1"/>
  <c r="L55" i="1" s="1"/>
  <c r="K54" i="1"/>
  <c r="L54" i="1" s="1"/>
  <c r="I54" i="1"/>
  <c r="I53" i="1"/>
  <c r="I52" i="1"/>
  <c r="I51" i="1"/>
  <c r="K51" i="1" s="1"/>
  <c r="L51" i="1" s="1"/>
  <c r="I50" i="1"/>
  <c r="K50" i="1" s="1"/>
  <c r="L50" i="1" s="1"/>
  <c r="I47" i="1"/>
  <c r="K47" i="1" s="1"/>
  <c r="I42" i="1"/>
  <c r="I37" i="1"/>
  <c r="K37" i="1" s="1"/>
  <c r="L37" i="1" s="1"/>
  <c r="K32" i="1"/>
  <c r="L32" i="1" s="1"/>
  <c r="I32" i="1"/>
  <c r="L61" i="1" l="1"/>
  <c r="L89" i="1"/>
  <c r="L42" i="1"/>
  <c r="L84" i="1"/>
  <c r="L69" i="1"/>
  <c r="L92" i="1"/>
  <c r="K57" i="1"/>
  <c r="L57" i="1" s="1"/>
  <c r="K65" i="1"/>
  <c r="L65" i="1" s="1"/>
  <c r="K89" i="1"/>
  <c r="L47" i="1"/>
  <c r="K52" i="1"/>
  <c r="L52" i="1" s="1"/>
  <c r="K60" i="1"/>
  <c r="L60" i="1" s="1"/>
  <c r="K68" i="1"/>
  <c r="L68" i="1" s="1"/>
  <c r="L73" i="1"/>
  <c r="K76" i="1"/>
  <c r="L76" i="1" s="1"/>
  <c r="L81" i="1"/>
  <c r="K84" i="1"/>
  <c r="K92" i="1"/>
  <c r="L97" i="1"/>
  <c r="K100" i="1"/>
  <c r="L100" i="1" s="1"/>
  <c r="K53" i="1"/>
  <c r="L53" i="1" s="1"/>
  <c r="K61" i="1"/>
  <c r="K69" i="1"/>
  <c r="K93" i="1"/>
  <c r="L93" i="1" s="1"/>
  <c r="F105" i="1"/>
  <c r="K42" i="1"/>
  <c r="K56" i="1"/>
  <c r="L56" i="1" s="1"/>
  <c r="K64" i="1"/>
  <c r="L64" i="1" s="1"/>
  <c r="K72" i="1"/>
  <c r="L72" i="1" s="1"/>
  <c r="L77" i="1"/>
  <c r="K80" i="1"/>
  <c r="L80" i="1" s="1"/>
  <c r="L85" i="1"/>
  <c r="K88" i="1"/>
  <c r="L88" i="1" s="1"/>
  <c r="K96" i="1"/>
  <c r="L96" i="1" s="1"/>
  <c r="L101" i="1"/>
  <c r="F106" i="1" l="1"/>
  <c r="B26" i="1" s="1"/>
</calcChain>
</file>

<file path=xl/sharedStrings.xml><?xml version="1.0" encoding="utf-8"?>
<sst xmlns="http://schemas.openxmlformats.org/spreadsheetml/2006/main" count="319" uniqueCount="216">
  <si>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</si>
  <si>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</si>
  <si>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</si>
  <si>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</si>
  <si>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</si>
  <si>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</si>
  <si>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</si>
  <si>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</si>
  <si>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</si>
  <si>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</si>
  <si>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</si>
  <si>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</si>
  <si>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</si>
  <si>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</si>
  <si>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</si>
  <si>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27</t>
  </si>
  <si>
    <t>OPR-PSPAL</t>
  </si>
  <si>
    <t>Opryski środkami ochrony roślin opryskiwaczem plecakowym z napędem spalinowym</t>
  </si>
  <si>
    <t>HA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</si>
  <si>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</si>
  <si>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</si>
  <si>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</si>
  <si>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</si>
  <si>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</si>
  <si>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</si>
  <si>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</si>
  <si>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</si>
  <si>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</si>
  <si>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</si>
  <si>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</si>
  <si>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</si>
  <si>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</si>
  <si>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</si>
  <si>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</si>
  <si>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</si>
  <si>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</si>
  <si>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</si>
  <si>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</si>
  <si>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</si>
  <si>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</si>
  <si>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</si>
  <si>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121</t>
  </si>
  <si>
    <t>PODK-FORM</t>
  </si>
  <si>
    <t>Podkrzesywanie i formowanie drzewek na uprawach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</si>
  <si>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</si>
  <si>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</si>
  <si>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</si>
  <si>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</si>
  <si>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</si>
  <si>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</si>
  <si>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141</t>
  </si>
  <si>
    <t>SZUK-PĘDR</t>
  </si>
  <si>
    <t>Badanie zapędraczenia gleby - dół o objętości 0,5 m3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</si>
  <si>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</si>
  <si>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</si>
  <si>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</si>
  <si>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</si>
  <si>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</si>
  <si>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</si>
  <si>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</si>
  <si>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</si>
  <si>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</si>
  <si>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</si>
  <si>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</si>
  <si>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</si>
  <si>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</si>
  <si>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</si>
  <si>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</si>
  <si>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174</t>
  </si>
  <si>
    <t>DOZ DOG</t>
  </si>
  <si>
    <t>Prace wykonywane ręcznie przy dogaszaniu i dozorowaniu pożarzysk</t>
  </si>
  <si>
    <t>208</t>
  </si>
  <si>
    <t>SPUL-SC</t>
  </si>
  <si>
    <t>Spulchnianie gleby</t>
  </si>
  <si>
    <t>AR</t>
  </si>
  <si>
    <t>209</t>
  </si>
  <si>
    <t>BRON-SC</t>
  </si>
  <si>
    <t>Bronowanie</t>
  </si>
  <si>
    <t>210</t>
  </si>
  <si>
    <t>ORKA-SC</t>
  </si>
  <si>
    <t>Orka pełna</t>
  </si>
  <si>
    <t>212</t>
  </si>
  <si>
    <t>WYOR-CK</t>
  </si>
  <si>
    <t>Wyorywanie i podcinanie sadzonek ciągnikowym wyorywaczem klamrowych</t>
  </si>
  <si>
    <t>216</t>
  </si>
  <si>
    <t>WAŁ-SC</t>
  </si>
  <si>
    <t>Wałowanie pełnej orki - jednokrotne</t>
  </si>
  <si>
    <t>217</t>
  </si>
  <si>
    <t>WYC-SC</t>
  </si>
  <si>
    <t>Wyciskanie rządków siewnych lub wyciskanie szpar</t>
  </si>
  <si>
    <t>218</t>
  </si>
  <si>
    <t>SPUL-O</t>
  </si>
  <si>
    <t>Wzruszanie gleby na międzyrzędach opielaczem ręcznym</t>
  </si>
  <si>
    <t>223</t>
  </si>
  <si>
    <t>SIEW-KC</t>
  </si>
  <si>
    <t>Rozsiew kompostu rozrzutnikiem</t>
  </si>
  <si>
    <t>M3P</t>
  </si>
  <si>
    <t>224</t>
  </si>
  <si>
    <t>SIEW-NC</t>
  </si>
  <si>
    <t>Rozsiew nawozów startowo rozrzutnikiem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</si>
  <si>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</si>
  <si>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</si>
  <si>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</si>
  <si>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</si>
  <si>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</si>
  <si>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</si>
  <si>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</si>
  <si>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</si>
  <si>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</si>
  <si>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235</t>
  </si>
  <si>
    <t>PRZER-NAS</t>
  </si>
  <si>
    <t>Przerywanie nadmiarów siewów</t>
  </si>
  <si>
    <t>237</t>
  </si>
  <si>
    <t>OSŁ-ATM</t>
  </si>
  <si>
    <t>Osłona szkółki przed ujemnymi wpływami atmosferycznymi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</si>
  <si>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</si>
  <si>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</si>
  <si>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</si>
  <si>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</si>
  <si>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</si>
  <si>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</si>
  <si>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</si>
  <si>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</si>
  <si>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</si>
  <si>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</si>
  <si>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</si>
  <si>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</si>
  <si>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</si>
  <si>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</si>
  <si>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</si>
  <si>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</si>
  <si>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</si>
  <si>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</si>
  <si>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</si>
  <si>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</si>
  <si>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</si>
  <si>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</si>
  <si>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</si>
  <si>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</si>
  <si>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271</t>
  </si>
  <si>
    <t>SIEW-DC</t>
  </si>
  <si>
    <t>Siew nasion drobnych</t>
  </si>
  <si>
    <t>275</t>
  </si>
  <si>
    <t>SIEW-R</t>
  </si>
  <si>
    <t>Siew nasion</t>
  </si>
  <si>
    <t>281</t>
  </si>
  <si>
    <t>ZAŁ-T</t>
  </si>
  <si>
    <t>Załadunek lub rozładunek materiału kompostowego - z torfu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</si>
  <si>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</si>
  <si>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</si>
  <si>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</si>
  <si>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</si>
  <si>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</si>
  <si>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</si>
  <si>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</si>
  <si>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389</t>
  </si>
  <si>
    <t>ZB-NASBK</t>
  </si>
  <si>
    <t>Zbiór nasion buka</t>
  </si>
  <si>
    <t>390</t>
  </si>
  <si>
    <t>ZB-NASBRZ</t>
  </si>
  <si>
    <t>Zbiór nasion brzozy</t>
  </si>
  <si>
    <t>391</t>
  </si>
  <si>
    <t>ZB-NASLP</t>
  </si>
  <si>
    <t>Zbiór nasion lipy</t>
  </si>
  <si>
    <t>392</t>
  </si>
  <si>
    <t>ZB-NASGB</t>
  </si>
  <si>
    <t>Zbiór nasion graba</t>
  </si>
  <si>
    <t>393</t>
  </si>
  <si>
    <t>ZB-NASWZ</t>
  </si>
  <si>
    <t>Zbiór nasion wiązu</t>
  </si>
  <si>
    <t>394</t>
  </si>
  <si>
    <t>ZB-NASP</t>
  </si>
  <si>
    <t>Zbiór nasion pozostałych gatunków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</si>
  <si>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</si>
  <si>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</si>
  <si>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</si>
  <si>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</si>
  <si>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</si>
  <si>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</si>
  <si>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</si>
  <si>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</si>
  <si>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</si>
  <si>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</si>
  <si>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</si>
  <si>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</si>
  <si>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</si>
  <si>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</si>
  <si>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</si>
  <si>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</si>
  <si>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</si>
  <si>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</si>
  <si>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</si>
  <si>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</si>
  <si>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</si>
  <si>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</si>
  <si>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</si>
  <si>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</si>
  <si>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</si>
  <si>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4 tego zamówienia: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</si>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</sst>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45"/>
  <sheetViews>
    <sheetView tabSelected="1" topLeftCell="B88" workbookViewId="0">
      <selection activeCell="F89" sqref="F89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190</v>
      </c>
      <c r="J2" s="14"/>
      <c r="K2" s="14"/>
      <c r="L2" s="14"/>
      <c r="M2" s="14"/>
      <c r="N2" s="14"/>
      <c r="O2" s="14"/>
    </row>
    <row r="3" spans="2:15" s="1" customFormat="1" ht="28.65" customHeight="1" x14ac:dyDescent="0.2">
      <c r="B3" s="12"/>
      <c r="C3" s="12"/>
      <c r="D3" s="12"/>
      <c r="E3" s="12"/>
    </row>
    <row r="4" spans="2:15" s="1" customFormat="1" ht="2.7" customHeight="1" x14ac:dyDescent="0.2">
      <c r="B4" s="18"/>
      <c r="C4" s="18"/>
      <c r="D4" s="18"/>
    </row>
    <row r="5" spans="2:15" s="1" customFormat="1" ht="28.65" customHeight="1" x14ac:dyDescent="0.2">
      <c r="B5" s="12"/>
      <c r="C5" s="12"/>
      <c r="D5" s="12"/>
      <c r="E5" s="12"/>
    </row>
    <row r="6" spans="2:15" s="1" customFormat="1" ht="2.7" customHeight="1" x14ac:dyDescent="0.2">
      <c r="B6" s="18"/>
      <c r="C6" s="18"/>
      <c r="D6" s="18"/>
    </row>
    <row r="7" spans="2:15" s="1" customFormat="1" ht="28.65" customHeight="1" x14ac:dyDescent="0.2">
      <c r="B7" s="12"/>
      <c r="C7" s="12"/>
      <c r="D7" s="12"/>
      <c r="E7" s="12"/>
    </row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" customHeight="1" x14ac:dyDescent="0.2">
      <c r="B10" s="36" t="s">
        <v>191</v>
      </c>
      <c r="C10" s="36"/>
      <c r="D10" s="36"/>
    </row>
    <row r="11" spans="2:15" s="1" customFormat="1" ht="12.15" customHeight="1" x14ac:dyDescent="0.2">
      <c r="B11" s="36"/>
      <c r="C11" s="36"/>
      <c r="D11" s="36"/>
      <c r="G11" s="28" t="s">
        <v>192</v>
      </c>
      <c r="H11" s="28"/>
      <c r="I11" s="28"/>
      <c r="J11" s="28"/>
      <c r="K11" s="28"/>
      <c r="L11" s="28"/>
      <c r="M11" s="28"/>
      <c r="N11" s="28"/>
    </row>
    <row r="12" spans="2:15" s="1" customFormat="1" ht="7.95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19" t="s">
        <v>193</v>
      </c>
      <c r="F14" s="19"/>
      <c r="G14" s="19"/>
    </row>
    <row r="15" spans="2:15" s="1" customFormat="1" ht="43.2" customHeight="1" x14ac:dyDescent="0.2"/>
    <row r="16" spans="2:15" s="1" customFormat="1" ht="20.85" customHeight="1" x14ac:dyDescent="0.2">
      <c r="B16" s="11" t="s">
        <v>194</v>
      </c>
      <c r="C16" s="11"/>
      <c r="D16" s="11"/>
      <c r="E16" s="11"/>
      <c r="F16" s="11"/>
      <c r="G16" s="11"/>
      <c r="H16" s="11"/>
      <c r="I16" s="11"/>
    </row>
    <row r="17" spans="2:13" s="1" customFormat="1" ht="2.7" customHeight="1" x14ac:dyDescent="0.2"/>
    <row r="18" spans="2:13" s="1" customFormat="1" ht="20.85" customHeight="1" x14ac:dyDescent="0.2">
      <c r="B18" s="11" t="s">
        <v>195</v>
      </c>
      <c r="C18" s="11"/>
      <c r="D18" s="11"/>
      <c r="E18" s="11"/>
      <c r="F18" s="11"/>
      <c r="G18" s="11"/>
      <c r="H18" s="11"/>
      <c r="I18" s="11"/>
    </row>
    <row r="19" spans="2:13" s="1" customFormat="1" ht="2.7" customHeight="1" x14ac:dyDescent="0.2"/>
    <row r="20" spans="2:13" s="1" customFormat="1" ht="20.85" customHeight="1" x14ac:dyDescent="0.2">
      <c r="B20" s="11" t="s">
        <v>196</v>
      </c>
      <c r="C20" s="11"/>
      <c r="D20" s="11"/>
      <c r="E20" s="11"/>
      <c r="F20" s="11"/>
      <c r="G20" s="11"/>
      <c r="H20" s="11"/>
      <c r="I20" s="11"/>
    </row>
    <row r="21" spans="2:13" s="1" customFormat="1" ht="2.7" customHeight="1" x14ac:dyDescent="0.2"/>
    <row r="22" spans="2:13" s="1" customFormat="1" ht="20.85" customHeight="1" x14ac:dyDescent="0.2">
      <c r="B22" s="11" t="s">
        <v>197</v>
      </c>
      <c r="C22" s="11"/>
      <c r="D22" s="11"/>
      <c r="E22" s="11"/>
      <c r="F22" s="11"/>
      <c r="G22" s="11"/>
      <c r="H22" s="11"/>
      <c r="I22" s="11"/>
    </row>
    <row r="23" spans="2:13" s="1" customFormat="1" ht="34.65" customHeight="1" x14ac:dyDescent="0.2"/>
    <row r="24" spans="2:13" s="1" customFormat="1" ht="50.1" customHeight="1" x14ac:dyDescent="0.2">
      <c r="B24" s="32" t="s">
        <v>198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7" customHeight="1" x14ac:dyDescent="0.2"/>
    <row r="26" spans="2:13" s="1" customFormat="1" ht="60" customHeight="1" x14ac:dyDescent="0.2">
      <c r="B26" s="33" t="str">
        <f xml:space="preserve"> "1.  Za wykonanie przedmiotu zamówienia w tym Pakiecie oferujemy następujące wynagrodzenie brutto: " &amp; TEXT(F106,"#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7" spans="2:13" s="1" customFormat="1" ht="28.6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1" t="s">
        <v>199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7" t="s">
        <v>10</v>
      </c>
      <c r="M31" s="1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1090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5">
        <f>ROUND(I32+ K32,2)</f>
        <v>0</v>
      </c>
      <c r="M32" s="16"/>
    </row>
    <row r="33" spans="2:13" s="1" customFormat="1" ht="3.15" customHeight="1" x14ac:dyDescent="0.2"/>
    <row r="34" spans="2:13" s="1" customFormat="1" ht="18.149999999999999" customHeight="1" x14ac:dyDescent="0.2">
      <c r="B34" s="11" t="s">
        <v>200</v>
      </c>
      <c r="C34" s="11"/>
      <c r="D34" s="11"/>
      <c r="E34" s="11"/>
      <c r="F34" s="11"/>
      <c r="G34" s="11"/>
      <c r="H34" s="11"/>
      <c r="I34" s="11"/>
      <c r="J34" s="11"/>
      <c r="K34" s="11"/>
    </row>
    <row r="35" spans="2:13" s="1" customFormat="1" ht="5.25" customHeight="1" x14ac:dyDescent="0.2"/>
    <row r="36" spans="2:13" s="1" customFormat="1" ht="60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7" t="s">
        <v>10</v>
      </c>
      <c r="M36" s="1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1969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5">
        <f>ROUND(I37+ K37,2)</f>
        <v>0</v>
      </c>
      <c r="M37" s="16"/>
    </row>
    <row r="38" spans="2:13" s="1" customFormat="1" ht="3.15" customHeight="1" x14ac:dyDescent="0.2"/>
    <row r="39" spans="2:13" s="1" customFormat="1" ht="18.149999999999999" customHeight="1" x14ac:dyDescent="0.2">
      <c r="B39" s="11" t="s">
        <v>201</v>
      </c>
      <c r="C39" s="11"/>
      <c r="D39" s="11"/>
      <c r="E39" s="11"/>
      <c r="F39" s="11"/>
      <c r="G39" s="11"/>
      <c r="H39" s="11"/>
      <c r="I39" s="11"/>
      <c r="J39" s="11"/>
      <c r="K39" s="11"/>
    </row>
    <row r="40" spans="2:13" s="1" customFormat="1" ht="5.25" customHeight="1" x14ac:dyDescent="0.2"/>
    <row r="41" spans="2:13" s="1" customFormat="1" ht="58.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7" t="s">
        <v>10</v>
      </c>
      <c r="M41" s="1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68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5">
        <f>ROUND(I42+ K42,2)</f>
        <v>0</v>
      </c>
      <c r="M42" s="16"/>
    </row>
    <row r="43" spans="2:13" s="1" customFormat="1" ht="3.15" customHeight="1" x14ac:dyDescent="0.2"/>
    <row r="44" spans="2:13" s="1" customFormat="1" ht="18.149999999999999" customHeight="1" x14ac:dyDescent="0.2">
      <c r="B44" s="11" t="s">
        <v>202</v>
      </c>
      <c r="C44" s="11"/>
      <c r="D44" s="11"/>
      <c r="E44" s="11"/>
      <c r="F44" s="11"/>
      <c r="G44" s="11"/>
      <c r="H44" s="11"/>
      <c r="I44" s="11"/>
      <c r="J44" s="11"/>
      <c r="K44" s="11"/>
    </row>
    <row r="45" spans="2:13" s="1" customFormat="1" ht="5.25" customHeight="1" x14ac:dyDescent="0.2"/>
    <row r="46" spans="2:13" s="1" customFormat="1" ht="60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7" t="s">
        <v>10</v>
      </c>
      <c r="M46" s="1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93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5">
        <f>ROUND(I47+ K47,2)</f>
        <v>0</v>
      </c>
      <c r="M47" s="16"/>
    </row>
    <row r="48" spans="2:13" s="1" customFormat="1" ht="9" customHeight="1" x14ac:dyDescent="0.2"/>
    <row r="49" spans="2:13" s="1" customFormat="1" ht="64.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7" t="s">
        <v>10</v>
      </c>
      <c r="M49" s="17"/>
    </row>
    <row r="50" spans="2:13" s="1" customFormat="1" ht="28.65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74</v>
      </c>
      <c r="G50" s="8">
        <v>104</v>
      </c>
      <c r="H50" s="10">
        <v>0</v>
      </c>
      <c r="I50" s="9">
        <f t="shared" ref="I50:I81" si="0">ROUND(G50* H50,2)</f>
        <v>0</v>
      </c>
      <c r="J50" s="5">
        <v>8</v>
      </c>
      <c r="K50" s="9">
        <f t="shared" ref="K50:K81" si="1">ROUND(I50* J50/100,2)</f>
        <v>0</v>
      </c>
      <c r="L50" s="15">
        <f t="shared" ref="L50:L81" si="2">ROUND(I50+ K50,2)</f>
        <v>0</v>
      </c>
      <c r="M50" s="16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22</v>
      </c>
      <c r="G51" s="8">
        <v>1</v>
      </c>
      <c r="H51" s="10">
        <v>0</v>
      </c>
      <c r="I51" s="9">
        <f t="shared" si="0"/>
        <v>0</v>
      </c>
      <c r="J51" s="5">
        <v>8</v>
      </c>
      <c r="K51" s="9">
        <f t="shared" si="1"/>
        <v>0</v>
      </c>
      <c r="L51" s="15">
        <f t="shared" si="2"/>
        <v>0</v>
      </c>
      <c r="M51" s="16"/>
    </row>
    <row r="52" spans="2:13" s="1" customFormat="1" ht="19.649999999999999" customHeight="1" x14ac:dyDescent="0.2">
      <c r="B52" s="5">
        <v>7</v>
      </c>
      <c r="C52" s="6" t="s">
        <v>23</v>
      </c>
      <c r="D52" s="6" t="s">
        <v>24</v>
      </c>
      <c r="E52" s="7" t="s">
        <v>25</v>
      </c>
      <c r="F52" s="6" t="s">
        <v>22</v>
      </c>
      <c r="G52" s="8">
        <v>40.549999999999997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15">
        <f t="shared" si="2"/>
        <v>0</v>
      </c>
      <c r="M52" s="16"/>
    </row>
    <row r="53" spans="2:13" s="1" customFormat="1" ht="28.65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22</v>
      </c>
      <c r="G53" s="8">
        <v>3.5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5">
        <f t="shared" si="2"/>
        <v>0</v>
      </c>
      <c r="M53" s="16"/>
    </row>
    <row r="54" spans="2:13" s="1" customFormat="1" ht="28.65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18</v>
      </c>
      <c r="G54" s="8">
        <v>3.5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5">
        <f t="shared" si="2"/>
        <v>0</v>
      </c>
      <c r="M54" s="16"/>
    </row>
    <row r="55" spans="2:13" s="1" customFormat="1" ht="28.65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18</v>
      </c>
      <c r="G55" s="8">
        <v>9.89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5">
        <f t="shared" si="2"/>
        <v>0</v>
      </c>
      <c r="M55" s="16"/>
    </row>
    <row r="56" spans="2:13" s="1" customFormat="1" ht="28.65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18</v>
      </c>
      <c r="G56" s="8">
        <v>0.4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5">
        <f t="shared" si="2"/>
        <v>0</v>
      </c>
      <c r="M56" s="16"/>
    </row>
    <row r="57" spans="2:13" s="1" customFormat="1" ht="19.649999999999999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18</v>
      </c>
      <c r="G57" s="8">
        <v>1.22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5">
        <f t="shared" si="2"/>
        <v>0</v>
      </c>
      <c r="M57" s="16"/>
    </row>
    <row r="58" spans="2:13" s="1" customFormat="1" ht="19.649999999999999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22</v>
      </c>
      <c r="G58" s="8">
        <v>3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5">
        <f t="shared" si="2"/>
        <v>0</v>
      </c>
      <c r="M58" s="16"/>
    </row>
    <row r="59" spans="2:13" s="1" customFormat="1" ht="19.649999999999999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18</v>
      </c>
      <c r="G59" s="8">
        <v>8.15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5">
        <f t="shared" si="2"/>
        <v>0</v>
      </c>
      <c r="M59" s="16"/>
    </row>
    <row r="60" spans="2:13" s="1" customFormat="1" ht="28.65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18</v>
      </c>
      <c r="G60" s="8">
        <v>2.44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5">
        <f t="shared" si="2"/>
        <v>0</v>
      </c>
      <c r="M60" s="16"/>
    </row>
    <row r="61" spans="2:13" s="1" customFormat="1" ht="19.649999999999999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53</v>
      </c>
      <c r="G61" s="8">
        <v>45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5">
        <f t="shared" si="2"/>
        <v>0</v>
      </c>
      <c r="M61" s="16"/>
    </row>
    <row r="62" spans="2:13" s="1" customFormat="1" ht="28.65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53</v>
      </c>
      <c r="G62" s="8">
        <v>9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5">
        <f t="shared" si="2"/>
        <v>0</v>
      </c>
      <c r="M62" s="16"/>
    </row>
    <row r="63" spans="2:13" s="1" customFormat="1" ht="19.649999999999999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60</v>
      </c>
      <c r="G63" s="8">
        <v>13.8</v>
      </c>
      <c r="H63" s="10">
        <v>0</v>
      </c>
      <c r="I63" s="9">
        <f t="shared" si="0"/>
        <v>0</v>
      </c>
      <c r="J63" s="5">
        <v>23</v>
      </c>
      <c r="K63" s="9">
        <f t="shared" si="1"/>
        <v>0</v>
      </c>
      <c r="L63" s="15">
        <f t="shared" si="2"/>
        <v>0</v>
      </c>
      <c r="M63" s="16"/>
    </row>
    <row r="64" spans="2:13" s="1" customFormat="1" ht="19.64999999999999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60</v>
      </c>
      <c r="G64" s="8">
        <v>1.33</v>
      </c>
      <c r="H64" s="10">
        <v>0</v>
      </c>
      <c r="I64" s="9">
        <f t="shared" si="0"/>
        <v>0</v>
      </c>
      <c r="J64" s="5">
        <v>23</v>
      </c>
      <c r="K64" s="9">
        <f t="shared" si="1"/>
        <v>0</v>
      </c>
      <c r="L64" s="15">
        <f t="shared" si="2"/>
        <v>0</v>
      </c>
      <c r="M64" s="16"/>
    </row>
    <row r="65" spans="2:13" s="1" customFormat="1" ht="19.64999999999999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67</v>
      </c>
      <c r="G65" s="8">
        <v>26</v>
      </c>
      <c r="H65" s="10">
        <v>0</v>
      </c>
      <c r="I65" s="9">
        <f t="shared" si="0"/>
        <v>0</v>
      </c>
      <c r="J65" s="5">
        <v>23</v>
      </c>
      <c r="K65" s="9">
        <f t="shared" si="1"/>
        <v>0</v>
      </c>
      <c r="L65" s="15">
        <f t="shared" si="2"/>
        <v>0</v>
      </c>
      <c r="M65" s="16"/>
    </row>
    <row r="66" spans="2:13" s="1" customFormat="1" ht="28.65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67</v>
      </c>
      <c r="G66" s="8">
        <v>4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5">
        <f t="shared" si="2"/>
        <v>0</v>
      </c>
      <c r="M66" s="16"/>
    </row>
    <row r="67" spans="2:13" s="1" customFormat="1" ht="19.649999999999999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74</v>
      </c>
      <c r="G67" s="8">
        <v>790.7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5">
        <f t="shared" si="2"/>
        <v>0</v>
      </c>
      <c r="M67" s="16"/>
    </row>
    <row r="68" spans="2:13" s="1" customFormat="1" ht="19.649999999999999" customHeight="1" x14ac:dyDescent="0.2">
      <c r="B68" s="5">
        <v>23</v>
      </c>
      <c r="C68" s="6" t="s">
        <v>75</v>
      </c>
      <c r="D68" s="6" t="s">
        <v>76</v>
      </c>
      <c r="E68" s="7" t="s">
        <v>77</v>
      </c>
      <c r="F68" s="6" t="s">
        <v>74</v>
      </c>
      <c r="G68" s="8">
        <v>956.7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5">
        <f t="shared" si="2"/>
        <v>0</v>
      </c>
      <c r="M68" s="16"/>
    </row>
    <row r="69" spans="2:13" s="1" customFormat="1" ht="19.649999999999999" customHeight="1" x14ac:dyDescent="0.2">
      <c r="B69" s="5">
        <v>24</v>
      </c>
      <c r="C69" s="6" t="s">
        <v>78</v>
      </c>
      <c r="D69" s="6" t="s">
        <v>79</v>
      </c>
      <c r="E69" s="7" t="s">
        <v>80</v>
      </c>
      <c r="F69" s="6" t="s">
        <v>74</v>
      </c>
      <c r="G69" s="8">
        <v>293.8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5">
        <f t="shared" si="2"/>
        <v>0</v>
      </c>
      <c r="M69" s="16"/>
    </row>
    <row r="70" spans="2:13" s="1" customFormat="1" ht="28.65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74</v>
      </c>
      <c r="G70" s="8">
        <v>287.5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5">
        <f t="shared" si="2"/>
        <v>0</v>
      </c>
      <c r="M70" s="16"/>
    </row>
    <row r="71" spans="2:13" s="1" customFormat="1" ht="19.649999999999999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74</v>
      </c>
      <c r="G71" s="8">
        <v>33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5">
        <f t="shared" si="2"/>
        <v>0</v>
      </c>
      <c r="M71" s="16"/>
    </row>
    <row r="72" spans="2:13" s="1" customFormat="1" ht="19.649999999999999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74</v>
      </c>
      <c r="G72" s="8">
        <v>81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5">
        <f t="shared" si="2"/>
        <v>0</v>
      </c>
      <c r="M72" s="16"/>
    </row>
    <row r="73" spans="2:13" s="1" customFormat="1" ht="19.649999999999999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74</v>
      </c>
      <c r="G73" s="8">
        <v>1116.3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5">
        <f t="shared" si="2"/>
        <v>0</v>
      </c>
      <c r="M73" s="16"/>
    </row>
    <row r="74" spans="2:13" s="1" customFormat="1" ht="19.649999999999999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96</v>
      </c>
      <c r="G74" s="8">
        <v>300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5">
        <f t="shared" si="2"/>
        <v>0</v>
      </c>
      <c r="M74" s="16"/>
    </row>
    <row r="75" spans="2:13" s="1" customFormat="1" ht="19.649999999999999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74</v>
      </c>
      <c r="G75" s="8">
        <v>1028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5">
        <f t="shared" si="2"/>
        <v>0</v>
      </c>
      <c r="M75" s="16"/>
    </row>
    <row r="76" spans="2:13" s="1" customFormat="1" ht="19.649999999999999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74</v>
      </c>
      <c r="G76" s="8">
        <v>742.5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5">
        <f t="shared" si="2"/>
        <v>0</v>
      </c>
      <c r="M76" s="16"/>
    </row>
    <row r="77" spans="2:13" s="1" customFormat="1" ht="28.65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74</v>
      </c>
      <c r="G77" s="8">
        <v>1243.5999999999999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5">
        <f t="shared" si="2"/>
        <v>0</v>
      </c>
      <c r="M77" s="16"/>
    </row>
    <row r="78" spans="2:13" s="1" customFormat="1" ht="19.649999999999999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74</v>
      </c>
      <c r="G78" s="8">
        <v>65.5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5">
        <f t="shared" si="2"/>
        <v>0</v>
      </c>
      <c r="M78" s="16"/>
    </row>
    <row r="79" spans="2:13" s="1" customFormat="1" ht="19.649999999999999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74</v>
      </c>
      <c r="G79" s="8">
        <v>10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5">
        <f t="shared" si="2"/>
        <v>0</v>
      </c>
      <c r="M79" s="16"/>
    </row>
    <row r="80" spans="2:13" s="1" customFormat="1" ht="28.65" customHeight="1" x14ac:dyDescent="0.2">
      <c r="B80" s="5">
        <v>35</v>
      </c>
      <c r="C80" s="6" t="s">
        <v>112</v>
      </c>
      <c r="D80" s="6" t="s">
        <v>113</v>
      </c>
      <c r="E80" s="7" t="s">
        <v>114</v>
      </c>
      <c r="F80" s="6" t="s">
        <v>74</v>
      </c>
      <c r="G80" s="8">
        <v>176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5">
        <f t="shared" si="2"/>
        <v>0</v>
      </c>
      <c r="M80" s="16"/>
    </row>
    <row r="81" spans="2:13" s="1" customFormat="1" ht="28.65" customHeight="1" x14ac:dyDescent="0.2">
      <c r="B81" s="5">
        <v>36</v>
      </c>
      <c r="C81" s="6" t="s">
        <v>115</v>
      </c>
      <c r="D81" s="6" t="s">
        <v>116</v>
      </c>
      <c r="E81" s="7" t="s">
        <v>117</v>
      </c>
      <c r="F81" s="6" t="s">
        <v>22</v>
      </c>
      <c r="G81" s="8">
        <v>15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5">
        <f t="shared" si="2"/>
        <v>0</v>
      </c>
      <c r="M81" s="16"/>
    </row>
    <row r="82" spans="2:13" s="1" customFormat="1" ht="19.649999999999999" customHeight="1" x14ac:dyDescent="0.2">
      <c r="B82" s="5">
        <v>37</v>
      </c>
      <c r="C82" s="6" t="s">
        <v>118</v>
      </c>
      <c r="D82" s="6" t="s">
        <v>119</v>
      </c>
      <c r="E82" s="7" t="s">
        <v>120</v>
      </c>
      <c r="F82" s="6" t="s">
        <v>22</v>
      </c>
      <c r="G82" s="8">
        <v>505</v>
      </c>
      <c r="H82" s="10">
        <v>0</v>
      </c>
      <c r="I82" s="9">
        <f t="shared" ref="I82:I113" si="3">ROUND(G82* H82,2)</f>
        <v>0</v>
      </c>
      <c r="J82" s="5">
        <v>8</v>
      </c>
      <c r="K82" s="9">
        <f t="shared" ref="K82:K113" si="4">ROUND(I82* J82/100,2)</f>
        <v>0</v>
      </c>
      <c r="L82" s="15">
        <f t="shared" ref="L82:L113" si="5">ROUND(I82+ K82,2)</f>
        <v>0</v>
      </c>
      <c r="M82" s="16"/>
    </row>
    <row r="83" spans="2:13" s="1" customFormat="1" ht="19.649999999999999" customHeight="1" x14ac:dyDescent="0.2">
      <c r="B83" s="5">
        <v>38</v>
      </c>
      <c r="C83" s="6" t="s">
        <v>121</v>
      </c>
      <c r="D83" s="6" t="s">
        <v>122</v>
      </c>
      <c r="E83" s="7" t="s">
        <v>123</v>
      </c>
      <c r="F83" s="6" t="s">
        <v>22</v>
      </c>
      <c r="G83" s="8">
        <v>650</v>
      </c>
      <c r="H83" s="10">
        <v>0</v>
      </c>
      <c r="I83" s="9">
        <f t="shared" si="3"/>
        <v>0</v>
      </c>
      <c r="J83" s="5">
        <v>8</v>
      </c>
      <c r="K83" s="9">
        <f t="shared" si="4"/>
        <v>0</v>
      </c>
      <c r="L83" s="15">
        <f t="shared" si="5"/>
        <v>0</v>
      </c>
      <c r="M83" s="16"/>
    </row>
    <row r="84" spans="2:13" s="1" customFormat="1" ht="19.649999999999999" customHeight="1" x14ac:dyDescent="0.2">
      <c r="B84" s="5">
        <v>39</v>
      </c>
      <c r="C84" s="6" t="s">
        <v>124</v>
      </c>
      <c r="D84" s="6" t="s">
        <v>125</v>
      </c>
      <c r="E84" s="7" t="s">
        <v>126</v>
      </c>
      <c r="F84" s="6" t="s">
        <v>22</v>
      </c>
      <c r="G84" s="8">
        <v>100</v>
      </c>
      <c r="H84" s="10">
        <v>0</v>
      </c>
      <c r="I84" s="9">
        <f t="shared" si="3"/>
        <v>0</v>
      </c>
      <c r="J84" s="5">
        <v>8</v>
      </c>
      <c r="K84" s="9">
        <f t="shared" si="4"/>
        <v>0</v>
      </c>
      <c r="L84" s="15">
        <f t="shared" si="5"/>
        <v>0</v>
      </c>
      <c r="M84" s="16"/>
    </row>
    <row r="85" spans="2:13" s="1" customFormat="1" ht="19.649999999999999" customHeight="1" x14ac:dyDescent="0.2">
      <c r="B85" s="5">
        <v>40</v>
      </c>
      <c r="C85" s="6" t="s">
        <v>127</v>
      </c>
      <c r="D85" s="6" t="s">
        <v>128</v>
      </c>
      <c r="E85" s="7" t="s">
        <v>129</v>
      </c>
      <c r="F85" s="6" t="s">
        <v>22</v>
      </c>
      <c r="G85" s="8">
        <v>200</v>
      </c>
      <c r="H85" s="10">
        <v>0</v>
      </c>
      <c r="I85" s="9">
        <f t="shared" si="3"/>
        <v>0</v>
      </c>
      <c r="J85" s="5">
        <v>8</v>
      </c>
      <c r="K85" s="9">
        <f t="shared" si="4"/>
        <v>0</v>
      </c>
      <c r="L85" s="15">
        <f t="shared" si="5"/>
        <v>0</v>
      </c>
      <c r="M85" s="16"/>
    </row>
    <row r="86" spans="2:13" s="1" customFormat="1" ht="19.649999999999999" customHeight="1" x14ac:dyDescent="0.2">
      <c r="B86" s="5">
        <v>41</v>
      </c>
      <c r="C86" s="6" t="s">
        <v>130</v>
      </c>
      <c r="D86" s="6" t="s">
        <v>131</v>
      </c>
      <c r="E86" s="7" t="s">
        <v>132</v>
      </c>
      <c r="F86" s="6" t="s">
        <v>22</v>
      </c>
      <c r="G86" s="8">
        <v>50</v>
      </c>
      <c r="H86" s="10">
        <v>0</v>
      </c>
      <c r="I86" s="9">
        <f t="shared" si="3"/>
        <v>0</v>
      </c>
      <c r="J86" s="5">
        <v>8</v>
      </c>
      <c r="K86" s="9">
        <f t="shared" si="4"/>
        <v>0</v>
      </c>
      <c r="L86" s="15">
        <f t="shared" si="5"/>
        <v>0</v>
      </c>
      <c r="M86" s="16"/>
    </row>
    <row r="87" spans="2:13" s="1" customFormat="1" ht="19.649999999999999" customHeight="1" x14ac:dyDescent="0.2">
      <c r="B87" s="5">
        <v>42</v>
      </c>
      <c r="C87" s="6" t="s">
        <v>133</v>
      </c>
      <c r="D87" s="6" t="s">
        <v>134</v>
      </c>
      <c r="E87" s="7" t="s">
        <v>135</v>
      </c>
      <c r="F87" s="6" t="s">
        <v>22</v>
      </c>
      <c r="G87" s="8">
        <v>464.6</v>
      </c>
      <c r="H87" s="10">
        <v>0</v>
      </c>
      <c r="I87" s="9">
        <f t="shared" si="3"/>
        <v>0</v>
      </c>
      <c r="J87" s="5">
        <v>8</v>
      </c>
      <c r="K87" s="9">
        <f t="shared" si="4"/>
        <v>0</v>
      </c>
      <c r="L87" s="15">
        <f t="shared" si="5"/>
        <v>0</v>
      </c>
      <c r="M87" s="16"/>
    </row>
    <row r="88" spans="2:13" s="1" customFormat="1" ht="19.649999999999999" customHeight="1" x14ac:dyDescent="0.2">
      <c r="B88" s="5">
        <v>43</v>
      </c>
      <c r="C88" s="6" t="s">
        <v>136</v>
      </c>
      <c r="D88" s="6" t="s">
        <v>137</v>
      </c>
      <c r="E88" s="7" t="s">
        <v>138</v>
      </c>
      <c r="F88" s="6" t="s">
        <v>22</v>
      </c>
      <c r="G88" s="8">
        <v>580</v>
      </c>
      <c r="H88" s="10">
        <v>0</v>
      </c>
      <c r="I88" s="9">
        <f t="shared" si="3"/>
        <v>0</v>
      </c>
      <c r="J88" s="5">
        <v>8</v>
      </c>
      <c r="K88" s="9">
        <f t="shared" si="4"/>
        <v>0</v>
      </c>
      <c r="L88" s="15">
        <f t="shared" si="5"/>
        <v>0</v>
      </c>
      <c r="M88" s="16"/>
    </row>
    <row r="89" spans="2:13" s="1" customFormat="1" ht="19.649999999999999" customHeight="1" x14ac:dyDescent="0.2">
      <c r="B89" s="5">
        <v>44</v>
      </c>
      <c r="C89" s="6" t="s">
        <v>139</v>
      </c>
      <c r="D89" s="6" t="s">
        <v>140</v>
      </c>
      <c r="E89" s="7" t="s">
        <v>141</v>
      </c>
      <c r="F89" s="6" t="s">
        <v>74</v>
      </c>
      <c r="G89" s="8">
        <v>30</v>
      </c>
      <c r="H89" s="10">
        <v>0</v>
      </c>
      <c r="I89" s="9">
        <f t="shared" si="3"/>
        <v>0</v>
      </c>
      <c r="J89" s="5">
        <v>8</v>
      </c>
      <c r="K89" s="9">
        <f t="shared" si="4"/>
        <v>0</v>
      </c>
      <c r="L89" s="15">
        <f t="shared" si="5"/>
        <v>0</v>
      </c>
      <c r="M89" s="16"/>
    </row>
    <row r="90" spans="2:13" s="1" customFormat="1" ht="19.649999999999999" customHeight="1" x14ac:dyDescent="0.2">
      <c r="B90" s="5">
        <v>45</v>
      </c>
      <c r="C90" s="6" t="s">
        <v>142</v>
      </c>
      <c r="D90" s="6" t="s">
        <v>143</v>
      </c>
      <c r="E90" s="7" t="s">
        <v>144</v>
      </c>
      <c r="F90" s="6" t="s">
        <v>74</v>
      </c>
      <c r="G90" s="8">
        <v>115.9</v>
      </c>
      <c r="H90" s="10">
        <v>0</v>
      </c>
      <c r="I90" s="9">
        <f t="shared" si="3"/>
        <v>0</v>
      </c>
      <c r="J90" s="5">
        <v>8</v>
      </c>
      <c r="K90" s="9">
        <f t="shared" si="4"/>
        <v>0</v>
      </c>
      <c r="L90" s="15">
        <f t="shared" si="5"/>
        <v>0</v>
      </c>
      <c r="M90" s="16"/>
    </row>
    <row r="91" spans="2:13" s="1" customFormat="1" ht="28.65" customHeight="1" x14ac:dyDescent="0.2">
      <c r="B91" s="5">
        <v>46</v>
      </c>
      <c r="C91" s="6" t="s">
        <v>145</v>
      </c>
      <c r="D91" s="6" t="s">
        <v>146</v>
      </c>
      <c r="E91" s="7" t="s">
        <v>147</v>
      </c>
      <c r="F91" s="6" t="s">
        <v>96</v>
      </c>
      <c r="G91" s="8">
        <v>300</v>
      </c>
      <c r="H91" s="10">
        <v>0</v>
      </c>
      <c r="I91" s="9">
        <f t="shared" si="3"/>
        <v>0</v>
      </c>
      <c r="J91" s="5">
        <v>8</v>
      </c>
      <c r="K91" s="9">
        <f t="shared" si="4"/>
        <v>0</v>
      </c>
      <c r="L91" s="15">
        <f t="shared" si="5"/>
        <v>0</v>
      </c>
      <c r="M91" s="16"/>
    </row>
    <row r="92" spans="2:13" s="1" customFormat="1" ht="28.65" customHeight="1" x14ac:dyDescent="0.2">
      <c r="B92" s="5">
        <v>47</v>
      </c>
      <c r="C92" s="6" t="s">
        <v>148</v>
      </c>
      <c r="D92" s="6" t="s">
        <v>149</v>
      </c>
      <c r="E92" s="7" t="s">
        <v>150</v>
      </c>
      <c r="F92" s="6" t="s">
        <v>151</v>
      </c>
      <c r="G92" s="8">
        <v>300</v>
      </c>
      <c r="H92" s="10">
        <v>0</v>
      </c>
      <c r="I92" s="9">
        <f t="shared" si="3"/>
        <v>0</v>
      </c>
      <c r="J92" s="5">
        <v>8</v>
      </c>
      <c r="K92" s="9">
        <f t="shared" si="4"/>
        <v>0</v>
      </c>
      <c r="L92" s="15">
        <f t="shared" si="5"/>
        <v>0</v>
      </c>
      <c r="M92" s="16"/>
    </row>
    <row r="93" spans="2:13" s="1" customFormat="1" ht="19.649999999999999" customHeight="1" x14ac:dyDescent="0.2">
      <c r="B93" s="5">
        <v>48</v>
      </c>
      <c r="C93" s="6" t="s">
        <v>152</v>
      </c>
      <c r="D93" s="6" t="s">
        <v>153</v>
      </c>
      <c r="E93" s="7" t="s">
        <v>154</v>
      </c>
      <c r="F93" s="6" t="s">
        <v>151</v>
      </c>
      <c r="G93" s="8">
        <v>1750</v>
      </c>
      <c r="H93" s="10">
        <v>0</v>
      </c>
      <c r="I93" s="9">
        <f t="shared" si="3"/>
        <v>0</v>
      </c>
      <c r="J93" s="5">
        <v>8</v>
      </c>
      <c r="K93" s="9">
        <f t="shared" si="4"/>
        <v>0</v>
      </c>
      <c r="L93" s="15">
        <f t="shared" si="5"/>
        <v>0</v>
      </c>
      <c r="M93" s="16"/>
    </row>
    <row r="94" spans="2:13" s="1" customFormat="1" ht="19.649999999999999" customHeight="1" x14ac:dyDescent="0.2">
      <c r="B94" s="5">
        <v>49</v>
      </c>
      <c r="C94" s="6" t="s">
        <v>155</v>
      </c>
      <c r="D94" s="6" t="s">
        <v>156</v>
      </c>
      <c r="E94" s="7" t="s">
        <v>157</v>
      </c>
      <c r="F94" s="6" t="s">
        <v>151</v>
      </c>
      <c r="G94" s="8">
        <v>55</v>
      </c>
      <c r="H94" s="10">
        <v>0</v>
      </c>
      <c r="I94" s="9">
        <f t="shared" si="3"/>
        <v>0</v>
      </c>
      <c r="J94" s="5">
        <v>8</v>
      </c>
      <c r="K94" s="9">
        <f t="shared" si="4"/>
        <v>0</v>
      </c>
      <c r="L94" s="15">
        <f t="shared" si="5"/>
        <v>0</v>
      </c>
      <c r="M94" s="16"/>
    </row>
    <row r="95" spans="2:13" s="1" customFormat="1" ht="19.649999999999999" customHeight="1" x14ac:dyDescent="0.2">
      <c r="B95" s="5">
        <v>50</v>
      </c>
      <c r="C95" s="6" t="s">
        <v>158</v>
      </c>
      <c r="D95" s="6" t="s">
        <v>159</v>
      </c>
      <c r="E95" s="7" t="s">
        <v>160</v>
      </c>
      <c r="F95" s="6" t="s">
        <v>151</v>
      </c>
      <c r="G95" s="8">
        <v>9</v>
      </c>
      <c r="H95" s="10">
        <v>0</v>
      </c>
      <c r="I95" s="9">
        <f t="shared" si="3"/>
        <v>0</v>
      </c>
      <c r="J95" s="5">
        <v>8</v>
      </c>
      <c r="K95" s="9">
        <f t="shared" si="4"/>
        <v>0</v>
      </c>
      <c r="L95" s="15">
        <f t="shared" si="5"/>
        <v>0</v>
      </c>
      <c r="M95" s="16"/>
    </row>
    <row r="96" spans="2:13" s="1" customFormat="1" ht="19.649999999999999" customHeight="1" x14ac:dyDescent="0.2">
      <c r="B96" s="5">
        <v>51</v>
      </c>
      <c r="C96" s="6" t="s">
        <v>161</v>
      </c>
      <c r="D96" s="6" t="s">
        <v>162</v>
      </c>
      <c r="E96" s="7" t="s">
        <v>163</v>
      </c>
      <c r="F96" s="6" t="s">
        <v>151</v>
      </c>
      <c r="G96" s="8">
        <v>15</v>
      </c>
      <c r="H96" s="10">
        <v>0</v>
      </c>
      <c r="I96" s="9">
        <f t="shared" si="3"/>
        <v>0</v>
      </c>
      <c r="J96" s="5">
        <v>8</v>
      </c>
      <c r="K96" s="9">
        <f t="shared" si="4"/>
        <v>0</v>
      </c>
      <c r="L96" s="15">
        <f t="shared" si="5"/>
        <v>0</v>
      </c>
      <c r="M96" s="16"/>
    </row>
    <row r="97" spans="2:14" s="1" customFormat="1" ht="19.649999999999999" customHeight="1" x14ac:dyDescent="0.2">
      <c r="B97" s="5">
        <v>52</v>
      </c>
      <c r="C97" s="6" t="s">
        <v>164</v>
      </c>
      <c r="D97" s="6" t="s">
        <v>165</v>
      </c>
      <c r="E97" s="7" t="s">
        <v>166</v>
      </c>
      <c r="F97" s="6" t="s">
        <v>151</v>
      </c>
      <c r="G97" s="8">
        <v>20</v>
      </c>
      <c r="H97" s="10">
        <v>0</v>
      </c>
      <c r="I97" s="9">
        <f t="shared" si="3"/>
        <v>0</v>
      </c>
      <c r="J97" s="5">
        <v>8</v>
      </c>
      <c r="K97" s="9">
        <f t="shared" si="4"/>
        <v>0</v>
      </c>
      <c r="L97" s="15">
        <f t="shared" si="5"/>
        <v>0</v>
      </c>
      <c r="M97" s="16"/>
    </row>
    <row r="98" spans="2:14" s="1" customFormat="1" ht="19.649999999999999" customHeight="1" x14ac:dyDescent="0.2">
      <c r="B98" s="5">
        <v>53</v>
      </c>
      <c r="C98" s="6" t="s">
        <v>167</v>
      </c>
      <c r="D98" s="6" t="s">
        <v>168</v>
      </c>
      <c r="E98" s="7" t="s">
        <v>169</v>
      </c>
      <c r="F98" s="6" t="s">
        <v>151</v>
      </c>
      <c r="G98" s="8">
        <v>5</v>
      </c>
      <c r="H98" s="10">
        <v>0</v>
      </c>
      <c r="I98" s="9">
        <f t="shared" si="3"/>
        <v>0</v>
      </c>
      <c r="J98" s="5">
        <v>8</v>
      </c>
      <c r="K98" s="9">
        <f t="shared" si="4"/>
        <v>0</v>
      </c>
      <c r="L98" s="15">
        <f t="shared" si="5"/>
        <v>0</v>
      </c>
      <c r="M98" s="16"/>
    </row>
    <row r="99" spans="2:14" s="1" customFormat="1" ht="19.649999999999999" customHeight="1" x14ac:dyDescent="0.2">
      <c r="B99" s="5">
        <v>54</v>
      </c>
      <c r="C99" s="6" t="s">
        <v>170</v>
      </c>
      <c r="D99" s="6" t="s">
        <v>171</v>
      </c>
      <c r="E99" s="7" t="s">
        <v>172</v>
      </c>
      <c r="F99" s="6" t="s">
        <v>151</v>
      </c>
      <c r="G99" s="8">
        <v>31.1</v>
      </c>
      <c r="H99" s="10">
        <v>0</v>
      </c>
      <c r="I99" s="9">
        <f t="shared" si="3"/>
        <v>0</v>
      </c>
      <c r="J99" s="5">
        <v>8</v>
      </c>
      <c r="K99" s="9">
        <f t="shared" si="4"/>
        <v>0</v>
      </c>
      <c r="L99" s="15">
        <f t="shared" si="5"/>
        <v>0</v>
      </c>
      <c r="M99" s="16"/>
    </row>
    <row r="100" spans="2:14" s="1" customFormat="1" ht="19.649999999999999" customHeight="1" x14ac:dyDescent="0.2">
      <c r="B100" s="5">
        <v>55</v>
      </c>
      <c r="C100" s="6" t="s">
        <v>173</v>
      </c>
      <c r="D100" s="6" t="s">
        <v>174</v>
      </c>
      <c r="E100" s="7" t="s">
        <v>175</v>
      </c>
      <c r="F100" s="6" t="s">
        <v>67</v>
      </c>
      <c r="G100" s="8">
        <v>1533</v>
      </c>
      <c r="H100" s="10">
        <v>0</v>
      </c>
      <c r="I100" s="9">
        <f t="shared" si="3"/>
        <v>0</v>
      </c>
      <c r="J100" s="5">
        <v>8</v>
      </c>
      <c r="K100" s="9">
        <f t="shared" si="4"/>
        <v>0</v>
      </c>
      <c r="L100" s="15">
        <f t="shared" si="5"/>
        <v>0</v>
      </c>
      <c r="M100" s="16"/>
    </row>
    <row r="101" spans="2:14" s="1" customFormat="1" ht="19.649999999999999" customHeight="1" x14ac:dyDescent="0.2">
      <c r="B101" s="5">
        <v>56</v>
      </c>
      <c r="C101" s="6" t="s">
        <v>176</v>
      </c>
      <c r="D101" s="6" t="s">
        <v>177</v>
      </c>
      <c r="E101" s="7" t="s">
        <v>178</v>
      </c>
      <c r="F101" s="6" t="s">
        <v>67</v>
      </c>
      <c r="G101" s="8">
        <v>10</v>
      </c>
      <c r="H101" s="10">
        <v>0</v>
      </c>
      <c r="I101" s="9">
        <f t="shared" si="3"/>
        <v>0</v>
      </c>
      <c r="J101" s="5">
        <v>23</v>
      </c>
      <c r="K101" s="9">
        <f t="shared" si="4"/>
        <v>0</v>
      </c>
      <c r="L101" s="15">
        <f t="shared" si="5"/>
        <v>0</v>
      </c>
      <c r="M101" s="16"/>
    </row>
    <row r="102" spans="2:14" s="1" customFormat="1" ht="19.649999999999999" customHeight="1" x14ac:dyDescent="0.2">
      <c r="B102" s="5">
        <v>57</v>
      </c>
      <c r="C102" s="6" t="s">
        <v>179</v>
      </c>
      <c r="D102" s="6" t="s">
        <v>180</v>
      </c>
      <c r="E102" s="7" t="s">
        <v>181</v>
      </c>
      <c r="F102" s="6" t="s">
        <v>67</v>
      </c>
      <c r="G102" s="8">
        <v>240.32</v>
      </c>
      <c r="H102" s="10">
        <v>0</v>
      </c>
      <c r="I102" s="9">
        <f t="shared" si="3"/>
        <v>0</v>
      </c>
      <c r="J102" s="5">
        <v>8</v>
      </c>
      <c r="K102" s="9">
        <f t="shared" si="4"/>
        <v>0</v>
      </c>
      <c r="L102" s="15">
        <f t="shared" si="5"/>
        <v>0</v>
      </c>
      <c r="M102" s="16"/>
    </row>
    <row r="103" spans="2:14" s="1" customFormat="1" ht="19.649999999999999" customHeight="1" x14ac:dyDescent="0.2">
      <c r="B103" s="5">
        <v>58</v>
      </c>
      <c r="C103" s="6" t="s">
        <v>182</v>
      </c>
      <c r="D103" s="6" t="s">
        <v>183</v>
      </c>
      <c r="E103" s="7" t="s">
        <v>181</v>
      </c>
      <c r="F103" s="6" t="s">
        <v>67</v>
      </c>
      <c r="G103" s="8">
        <v>2</v>
      </c>
      <c r="H103" s="10">
        <v>0</v>
      </c>
      <c r="I103" s="9">
        <f t="shared" si="3"/>
        <v>0</v>
      </c>
      <c r="J103" s="5">
        <v>23</v>
      </c>
      <c r="K103" s="9">
        <f t="shared" si="4"/>
        <v>0</v>
      </c>
      <c r="L103" s="15">
        <f t="shared" si="5"/>
        <v>0</v>
      </c>
      <c r="M103" s="16"/>
    </row>
    <row r="104" spans="2:14" s="1" customFormat="1" ht="33" customHeight="1" x14ac:dyDescent="0.2"/>
    <row r="105" spans="2:14" s="1" customFormat="1" ht="21.45" customHeight="1" x14ac:dyDescent="0.2">
      <c r="B105" s="37" t="s">
        <v>184</v>
      </c>
      <c r="C105" s="37"/>
      <c r="D105" s="37"/>
      <c r="E105" s="37"/>
      <c r="F105" s="20">
        <f>ROUND(I32+I37+I42+I47+I50+I51+I52+I53+I54+I55+I56+I57+I58+I59+I60+I61+I62+I63+I64+I65+I66+I67+I68+I69+I70+I71+I72+I73+I74+I75+I76+I77+I78+I79+I80+I81+I82+I83+I84+I85+I86+I87+I88+I89+I90+I91+I92+I93+I94+I95+I96+I97+I98+I99+I100+I101+I102+I103,2)</f>
        <v>0</v>
      </c>
      <c r="G105" s="21"/>
      <c r="H105" s="21"/>
      <c r="I105" s="21"/>
      <c r="J105" s="21"/>
      <c r="K105" s="21"/>
      <c r="L105" s="21"/>
      <c r="M105" s="22"/>
    </row>
    <row r="106" spans="2:14" s="1" customFormat="1" ht="21.45" customHeight="1" x14ac:dyDescent="0.2">
      <c r="B106" s="37" t="s">
        <v>185</v>
      </c>
      <c r="C106" s="37"/>
      <c r="D106" s="37"/>
      <c r="E106" s="37"/>
      <c r="F106" s="23">
        <f>ROUND(L32+L37+L42+L47+L50+L51+L52+L53+L54+L55+L56+L57+L58+L59+L60+L61+L62+L63+L64+L65+L66+L67+L68+L69+L70+L71+L72+L73+L74+L75+L76+L77+L78+L79+L80+L81+L82+L83+L84+L85+L86+L87+L88+L89+L90+L91+L92+L93+L94+L95+L96+L97+L98+L99+L100+L101+L102+L103,2)</f>
        <v>0</v>
      </c>
      <c r="G106" s="24"/>
      <c r="H106" s="24"/>
      <c r="I106" s="24"/>
      <c r="J106" s="24"/>
      <c r="K106" s="24"/>
      <c r="L106" s="24"/>
      <c r="M106" s="25"/>
    </row>
    <row r="107" spans="2:14" s="1" customFormat="1" ht="11.1" customHeight="1" x14ac:dyDescent="0.2"/>
    <row r="108" spans="2:14" s="1" customFormat="1" ht="80.099999999999994" customHeight="1" x14ac:dyDescent="0.2">
      <c r="B108" s="29" t="s">
        <v>203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2:14" s="1" customFormat="1" ht="2.7" customHeight="1" x14ac:dyDescent="0.2"/>
    <row r="110" spans="2:14" s="1" customFormat="1" ht="110.1" customHeight="1" x14ac:dyDescent="0.2">
      <c r="B110" s="29" t="s">
        <v>204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2:14" s="1" customFormat="1" ht="5.25" customHeight="1" x14ac:dyDescent="0.2"/>
    <row r="112" spans="2:14" s="1" customFormat="1" ht="110.1" customHeight="1" x14ac:dyDescent="0.2">
      <c r="B112" s="30" t="s">
        <v>205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</row>
    <row r="113" spans="2:14" s="1" customFormat="1" ht="5.25" customHeight="1" x14ac:dyDescent="0.2"/>
    <row r="114" spans="2:14" s="1" customFormat="1" ht="37.950000000000003" customHeight="1" x14ac:dyDescent="0.2">
      <c r="B114" s="38" t="s">
        <v>186</v>
      </c>
      <c r="C114" s="38"/>
      <c r="D114" s="38"/>
      <c r="E114" s="38"/>
      <c r="F114" s="26" t="s">
        <v>187</v>
      </c>
      <c r="G114" s="26"/>
      <c r="H114" s="26"/>
      <c r="I114" s="26"/>
      <c r="J114" s="26"/>
      <c r="K114" s="26"/>
      <c r="L114" s="26"/>
    </row>
    <row r="115" spans="2:14" s="1" customFormat="1" ht="28.65" customHeight="1" x14ac:dyDescent="0.2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spans="2:14" s="1" customFormat="1" ht="28.65" customHeight="1" x14ac:dyDescent="0.2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2:14" s="1" customFormat="1" ht="28.65" customHeight="1" x14ac:dyDescent="0.2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2:14" s="1" customFormat="1" ht="28.65" customHeight="1" x14ac:dyDescent="0.2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2:14" s="1" customFormat="1" ht="2.7" customHeight="1" x14ac:dyDescent="0.2"/>
    <row r="120" spans="2:14" s="1" customFormat="1" ht="203.1" customHeight="1" x14ac:dyDescent="0.2">
      <c r="B120" s="29" t="s">
        <v>206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2:14" s="1" customFormat="1" ht="2.7" customHeight="1" x14ac:dyDescent="0.2"/>
    <row r="122" spans="2:14" s="1" customFormat="1" ht="36.9" customHeight="1" x14ac:dyDescent="0.2">
      <c r="B122" s="35" t="s">
        <v>207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spans="2:14" s="1" customFormat="1" ht="2.7" customHeight="1" x14ac:dyDescent="0.2"/>
    <row r="124" spans="2:14" s="1" customFormat="1" ht="37.950000000000003" customHeight="1" x14ac:dyDescent="0.2">
      <c r="B124" s="38" t="s">
        <v>188</v>
      </c>
      <c r="C124" s="38"/>
      <c r="D124" s="38"/>
      <c r="E124" s="38"/>
      <c r="F124" s="34" t="s">
        <v>189</v>
      </c>
      <c r="G124" s="34"/>
      <c r="H124" s="34"/>
      <c r="I124" s="34"/>
      <c r="J124" s="34"/>
      <c r="K124" s="34"/>
      <c r="L124" s="34"/>
    </row>
    <row r="125" spans="2:14" s="1" customFormat="1" ht="28.65" customHeight="1" x14ac:dyDescent="0.2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2:14" s="1" customFormat="1" ht="28.65" customHeight="1" x14ac:dyDescent="0.2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</row>
    <row r="127" spans="2:14" s="1" customFormat="1" ht="28.65" customHeight="1" x14ac:dyDescent="0.2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spans="2:14" s="1" customFormat="1" ht="28.65" customHeight="1" x14ac:dyDescent="0.2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spans="2:14" s="1" customFormat="1" ht="2.7" customHeight="1" x14ac:dyDescent="0.2"/>
    <row r="130" spans="2:14" s="1" customFormat="1" ht="159.9" customHeight="1" x14ac:dyDescent="0.2">
      <c r="B130" s="29" t="s">
        <v>208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2:14" s="1" customFormat="1" ht="2.7" customHeight="1" x14ac:dyDescent="0.2"/>
    <row r="132" spans="2:14" s="1" customFormat="1" ht="54.9" customHeight="1" x14ac:dyDescent="0.2">
      <c r="B132" s="29" t="s">
        <v>209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2:14" s="1" customFormat="1" ht="2.7" customHeight="1" x14ac:dyDescent="0.2"/>
    <row r="134" spans="2:14" s="1" customFormat="1" ht="60" customHeight="1" x14ac:dyDescent="0.2">
      <c r="B134" s="30" t="s">
        <v>210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</row>
    <row r="135" spans="2:14" s="1" customFormat="1" ht="2.7" customHeight="1" x14ac:dyDescent="0.2"/>
    <row r="136" spans="2:14" s="1" customFormat="1" ht="48" customHeight="1" x14ac:dyDescent="0.2">
      <c r="B136" s="30" t="s">
        <v>211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</row>
    <row r="137" spans="2:14" s="1" customFormat="1" ht="2.7" customHeight="1" x14ac:dyDescent="0.2"/>
    <row r="138" spans="2:14" s="1" customFormat="1" ht="125.1" customHeight="1" x14ac:dyDescent="0.2">
      <c r="B138" s="29" t="s">
        <v>212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2:14" s="1" customFormat="1" ht="2.7" customHeight="1" x14ac:dyDescent="0.2"/>
    <row r="140" spans="2:14" s="1" customFormat="1" ht="84.9" customHeight="1" x14ac:dyDescent="0.2">
      <c r="B140" s="29" t="s">
        <v>213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2:14" s="1" customFormat="1" ht="86.85" customHeight="1" x14ac:dyDescent="0.2"/>
    <row r="142" spans="2:14" s="1" customFormat="1" ht="17.7" customHeight="1" x14ac:dyDescent="0.2">
      <c r="I142" s="13" t="s">
        <v>214</v>
      </c>
      <c r="J142" s="13"/>
    </row>
    <row r="143" spans="2:14" s="1" customFormat="1" ht="145.19999999999999" customHeight="1" x14ac:dyDescent="0.2"/>
    <row r="144" spans="2:14" s="1" customFormat="1" ht="81.599999999999994" customHeight="1" x14ac:dyDescent="0.2">
      <c r="B144" s="31" t="s">
        <v>215</v>
      </c>
      <c r="C144" s="31"/>
      <c r="D144" s="31"/>
      <c r="E144" s="31"/>
      <c r="F144" s="31"/>
      <c r="G144" s="31"/>
      <c r="H144" s="31"/>
      <c r="I144" s="31"/>
      <c r="J144" s="31"/>
    </row>
    <row r="145" s="1" customFormat="1" ht="28.65" customHeight="1" x14ac:dyDescent="0.2"/>
  </sheetData>
  <mergeCells count="120">
    <mergeCell ref="B124:E124"/>
    <mergeCell ref="B125:E125"/>
    <mergeCell ref="B126:E126"/>
    <mergeCell ref="B127:E127"/>
    <mergeCell ref="L89:M89"/>
    <mergeCell ref="L90:M90"/>
    <mergeCell ref="L91:M91"/>
    <mergeCell ref="L92:M92"/>
    <mergeCell ref="L93:M93"/>
    <mergeCell ref="L94:M94"/>
    <mergeCell ref="L95:M95"/>
    <mergeCell ref="L96:M96"/>
    <mergeCell ref="B128:E128"/>
    <mergeCell ref="B10:D11"/>
    <mergeCell ref="B105:E105"/>
    <mergeCell ref="B106:E106"/>
    <mergeCell ref="B108:N108"/>
    <mergeCell ref="B110:N110"/>
    <mergeCell ref="B112:N112"/>
    <mergeCell ref="B114:E114"/>
    <mergeCell ref="B115:E115"/>
    <mergeCell ref="B116:E116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97:M97"/>
    <mergeCell ref="L98:M98"/>
    <mergeCell ref="L99:M99"/>
    <mergeCell ref="L88:M88"/>
    <mergeCell ref="B130:N130"/>
    <mergeCell ref="B132:N132"/>
    <mergeCell ref="B134:N134"/>
    <mergeCell ref="B136:N136"/>
    <mergeCell ref="B138:N138"/>
    <mergeCell ref="B140:N140"/>
    <mergeCell ref="B144:J144"/>
    <mergeCell ref="B24:L24"/>
    <mergeCell ref="B26:L26"/>
    <mergeCell ref="B29:K29"/>
    <mergeCell ref="B34:K34"/>
    <mergeCell ref="B39:K39"/>
    <mergeCell ref="F116:L116"/>
    <mergeCell ref="F117:L117"/>
    <mergeCell ref="F118:L118"/>
    <mergeCell ref="F124:L124"/>
    <mergeCell ref="F125:L125"/>
    <mergeCell ref="F126:L126"/>
    <mergeCell ref="F127:L127"/>
    <mergeCell ref="F128:L128"/>
    <mergeCell ref="B117:E117"/>
    <mergeCell ref="B118:E118"/>
    <mergeCell ref="B120:N120"/>
    <mergeCell ref="B122:N122"/>
    <mergeCell ref="F105:M105"/>
    <mergeCell ref="F106:M106"/>
    <mergeCell ref="F114:L114"/>
    <mergeCell ref="F115:L115"/>
    <mergeCell ref="G11:N12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83:M83"/>
    <mergeCell ref="L84:M84"/>
    <mergeCell ref="L85:M85"/>
    <mergeCell ref="L86:M86"/>
    <mergeCell ref="L87:M87"/>
    <mergeCell ref="L52:M52"/>
    <mergeCell ref="L53:M53"/>
    <mergeCell ref="L54:M54"/>
    <mergeCell ref="L55:M55"/>
    <mergeCell ref="L56:M56"/>
    <mergeCell ref="L57:M57"/>
    <mergeCell ref="L58:M58"/>
    <mergeCell ref="B4:D4"/>
    <mergeCell ref="B44:K44"/>
    <mergeCell ref="B6:D6"/>
    <mergeCell ref="B8:D8"/>
    <mergeCell ref="E14:G14"/>
    <mergeCell ref="B16:I16"/>
    <mergeCell ref="B18:I18"/>
    <mergeCell ref="B20:I20"/>
    <mergeCell ref="B22:I22"/>
    <mergeCell ref="B3:E3"/>
    <mergeCell ref="B5:E5"/>
    <mergeCell ref="B7:E7"/>
    <mergeCell ref="I142:J142"/>
    <mergeCell ref="I2:O2"/>
    <mergeCell ref="L100:M100"/>
    <mergeCell ref="L101:M101"/>
    <mergeCell ref="L102:M102"/>
    <mergeCell ref="L103:M103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</mergeCells>
  <pageMargins left="0.7" right="0.7" top="0.75" bottom="0.75" header="0.3" footer="0.3"/>
  <pageSetup paperSize="9" scale="96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cp:lastPrinted>2023-10-19T08:59:48Z</cp:lastPrinted>
  <dcterms:created xsi:type="dcterms:W3CDTF">2023-10-19T08:48:45Z</dcterms:created>
  <dcterms:modified xsi:type="dcterms:W3CDTF">2023-10-24T11:16:33Z</dcterms:modified>
</cp:coreProperties>
</file>